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51 Тихая\КД 951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тмц!$A$1:$W$26</definedName>
  </definedNames>
  <calcPr calcId="152511"/>
</workbook>
</file>

<file path=xl/calcChain.xml><?xml version="1.0" encoding="utf-8"?>
<calcChain xmlns="http://schemas.openxmlformats.org/spreadsheetml/2006/main">
  <c r="M10" i="4" l="1"/>
  <c r="M9" i="4"/>
  <c r="L10" i="4"/>
  <c r="L9" i="4"/>
  <c r="M11" i="4" l="1"/>
</calcChain>
</file>

<file path=xl/sharedStrings.xml><?xml version="1.0" encoding="utf-8"?>
<sst xmlns="http://schemas.openxmlformats.org/spreadsheetml/2006/main" count="65" uniqueCount="56">
  <si>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</si>
  <si>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</si>
  <si>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</si>
  <si>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</si>
  <si>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</si>
  <si>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</si>
  <si>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</si>
  <si>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</si>
  <si>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</si>
  <si>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</si>
  <si>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</si>
  <si>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</si>
  <si>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</si>
  <si>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</si>
  <si>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</si>
  <si>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</si>
  <si>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</si>
  <si>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</si>
  <si>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</si>
  <si>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</si>
  <si>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</si>
  <si>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</si>
  <si>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</si>
  <si>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</si>
  <si>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</si>
  <si>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</si>
  <si>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</si>
  <si>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</si>
  <si>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</si>
  <si>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</si>
  <si>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</si>
  <si>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</si>
  <si>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</si>
  <si>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</si>
  <si>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</si>
  <si>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</si>
  <si>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</si>
  <si>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</si>
  <si>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</si>
  <si>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</si>
  <si>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</si>
  <si>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</si>
  <si>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</si>
  <si>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</si>
  <si>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</si>
  <si>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*</t>
  </si>
  <si>
    <t>ООО "НОВОГОР-Прикамье"</t>
  </si>
  <si>
    <t>ИТОГО</t>
  </si>
  <si>
    <t>К ценовому предложению в обязательном порядке должны быть приложены локальный сметный расчет, сводный сметный расчет и ресурсная ведомость (при наличии данного/данных документов в закупочной документации Заказчика)</t>
  </si>
  <si>
    <t>г. Пермь</t>
  </si>
  <si>
    <t>42.21.12</t>
  </si>
  <si>
    <t>42.21</t>
  </si>
  <si>
    <t>Строительство сети водоснабжения от внутриквартальной сети водопровода Д-150 мм в районе здания по ул. Народовольческая, 40 до границы земельного участка объекта по ул. Тихая, 22</t>
  </si>
  <si>
    <t>1. ТЗ
2. ПД
3. Сметы</t>
  </si>
  <si>
    <t>2 месяца с момента заключения договора, но не позднее 01.11.2019 г.</t>
  </si>
  <si>
    <t>Строительство КГН и сети водоотведения от существующей дворовой сети канализации Д-150 здания по ул.Народовольческая, 40 
до границы земельного участка объекта по ул.Тихая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</si>
</sst>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6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0" xfId="0" applyNumberFormat="1" applyFont="1" applyFill="1" applyBorder="1" applyAlignment="1" applyProtection="1"/>
    <xf numFmtId="0" fontId="18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right"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/>
    </xf>
    <xf numFmtId="0" fontId="1" fillId="4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14" fontId="19" fillId="4" borderId="1" xfId="0" applyNumberFormat="1" applyFont="1" applyFill="1" applyBorder="1" applyAlignment="1">
      <alignment horizontal="center" vertical="top" wrapText="1"/>
    </xf>
    <xf numFmtId="4" fontId="20" fillId="4" borderId="1" xfId="2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 applyProtection="1">
      <alignment vertical="center"/>
    </xf>
    <xf numFmtId="4" fontId="21" fillId="4" borderId="1" xfId="0" applyNumberFormat="1" applyFont="1" applyFill="1" applyBorder="1" applyAlignment="1">
      <alignment horizontal="center" vertical="center"/>
    </xf>
    <xf numFmtId="0" fontId="21" fillId="4" borderId="1" xfId="2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1" fillId="4" borderId="3" xfId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 wrapText="1"/>
    </xf>
    <xf numFmtId="0" fontId="24" fillId="0" borderId="6" xfId="2" applyFont="1" applyBorder="1" applyAlignment="1">
      <alignment horizontal="center" vertical="top" wrapText="1"/>
    </xf>
    <xf numFmtId="0" fontId="24" fillId="0" borderId="6" xfId="2" applyFont="1" applyBorder="1" applyAlignment="1">
      <alignment horizontal="center" vertical="center" wrapText="1"/>
    </xf>
    <xf numFmtId="0" fontId="25" fillId="0" borderId="1" xfId="0" applyNumberFormat="1" applyFont="1" applyFill="1" applyBorder="1" applyAlignment="1" applyProtection="1">
      <alignment horizontal="left" vertical="center" wrapText="1"/>
    </xf>
    <xf numFmtId="14" fontId="24" fillId="4" borderId="6" xfId="0" applyNumberFormat="1" applyFont="1" applyFill="1" applyBorder="1" applyAlignment="1">
      <alignment horizontal="left" vertical="center" wrapText="1"/>
    </xf>
    <xf numFmtId="4" fontId="24" fillId="0" borderId="6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view="pageBreakPreview" topLeftCell="A7" zoomScale="80" zoomScaleNormal="86" zoomScaleSheetLayoutView="80" workbookViewId="0">
      <selection activeCell="M9" sqref="M9:M10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9" customWidth="1"/>
    <col min="4" max="4" width="11.5703125" customWidth="1"/>
    <col min="5" max="5" width="52.5703125" style="2" customWidth="1"/>
    <col min="6" max="6" width="24.28515625" style="2" customWidth="1"/>
    <col min="7" max="7" width="9.42578125" style="2" customWidth="1"/>
    <col min="8" max="8" width="17.42578125" style="2" customWidth="1"/>
    <col min="9" max="9" width="15" customWidth="1"/>
    <col min="10" max="10" width="13.42578125" customWidth="1"/>
    <col min="11" max="11" width="21.7109375" bestFit="1" customWidth="1"/>
    <col min="12" max="12" width="25.7109375" customWidth="1"/>
    <col min="13" max="13" width="17.140625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8" customWidth="1"/>
    <col min="20" max="20" width="19.28515625" customWidth="1"/>
    <col min="21" max="21" width="20" customWidth="1"/>
    <col min="22" max="23" width="18.42578125" customWidth="1"/>
  </cols>
  <sheetData>
    <row r="1" spans="1:23" ht="18.75" customHeight="1" x14ac:dyDescent="0.2">
      <c r="W1" s="12" t="s">
        <v>8</v>
      </c>
    </row>
    <row r="2" spans="1:23" ht="42.75" customHeight="1" x14ac:dyDescent="0.2">
      <c r="A2" s="11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R2" s="6"/>
      <c r="S2" s="6"/>
    </row>
    <row r="3" spans="1:23" ht="25.5" customHeight="1" x14ac:dyDescent="0.2">
      <c r="A3" s="7" t="s">
        <v>5</v>
      </c>
      <c r="B3" s="6"/>
      <c r="C3" s="6"/>
      <c r="D3" s="45" t="s">
        <v>20</v>
      </c>
      <c r="E3" s="45"/>
      <c r="F3" s="45"/>
      <c r="G3" s="45"/>
      <c r="H3" s="45"/>
      <c r="I3" s="45"/>
      <c r="J3" s="6"/>
      <c r="K3" s="6"/>
      <c r="L3" s="6"/>
      <c r="M3" s="6"/>
      <c r="R3" s="6"/>
      <c r="S3" s="6"/>
    </row>
    <row r="4" spans="1:23" ht="30.75" customHeight="1" x14ac:dyDescent="0.2">
      <c r="A4" s="7" t="s">
        <v>4</v>
      </c>
      <c r="B4" s="8"/>
      <c r="C4" s="8"/>
      <c r="D4" s="46" t="s">
        <v>20</v>
      </c>
      <c r="E4" s="46"/>
      <c r="F4" s="46"/>
      <c r="G4" s="46"/>
      <c r="H4" s="46"/>
      <c r="I4" s="46"/>
      <c r="J4" s="9"/>
      <c r="K4" s="9"/>
      <c r="L4" s="9"/>
      <c r="M4" s="9"/>
      <c r="R4" s="9"/>
      <c r="S4" s="9"/>
    </row>
    <row r="5" spans="1:23" ht="30.75" customHeight="1" x14ac:dyDescent="0.2">
      <c r="A5" s="7" t="s">
        <v>13</v>
      </c>
      <c r="B5" s="8"/>
      <c r="C5" s="8"/>
      <c r="D5" s="46" t="s">
        <v>20</v>
      </c>
      <c r="E5" s="46"/>
      <c r="F5" s="46"/>
      <c r="G5" s="46"/>
      <c r="H5" s="46"/>
      <c r="I5" s="46"/>
      <c r="J5" s="9"/>
      <c r="K5" s="9"/>
      <c r="L5" s="9"/>
      <c r="M5" s="9"/>
      <c r="R5" s="9"/>
      <c r="S5" s="9"/>
    </row>
    <row r="6" spans="1:23" ht="23.25" customHeight="1" x14ac:dyDescent="0.2">
      <c r="A6" s="10" t="s">
        <v>2</v>
      </c>
    </row>
    <row r="7" spans="1:23" ht="48.75" customHeight="1" x14ac:dyDescent="0.2">
      <c r="A7" s="22"/>
      <c r="B7" s="22"/>
      <c r="C7" s="22"/>
      <c r="D7" s="22"/>
      <c r="E7" s="23"/>
      <c r="F7" s="23"/>
      <c r="G7" s="23"/>
      <c r="H7" s="23"/>
      <c r="I7" s="23"/>
      <c r="J7" s="22"/>
      <c r="K7" s="56" t="s">
        <v>21</v>
      </c>
      <c r="L7" s="56" t="s">
        <v>22</v>
      </c>
      <c r="M7" s="56" t="s">
        <v>23</v>
      </c>
      <c r="N7" s="58"/>
      <c r="O7" s="58"/>
      <c r="P7" s="58"/>
      <c r="Q7" s="58"/>
      <c r="R7" s="58"/>
      <c r="S7" s="58"/>
      <c r="T7" s="58"/>
      <c r="U7" s="58"/>
      <c r="V7" s="58"/>
      <c r="W7" s="58"/>
    </row>
    <row r="8" spans="1:23" ht="93" customHeight="1" x14ac:dyDescent="0.2">
      <c r="A8" s="4" t="s">
        <v>24</v>
      </c>
      <c r="B8" s="4" t="s">
        <v>25</v>
      </c>
      <c r="C8" s="21" t="s">
        <v>26</v>
      </c>
      <c r="D8" s="21" t="s">
        <v>27</v>
      </c>
      <c r="E8" s="21" t="s">
        <v>28</v>
      </c>
      <c r="F8" s="21" t="s">
        <v>0</v>
      </c>
      <c r="G8" s="21" t="s">
        <v>3</v>
      </c>
      <c r="H8" s="21" t="s">
        <v>1</v>
      </c>
      <c r="I8" s="21" t="s">
        <v>29</v>
      </c>
      <c r="J8" s="21" t="s">
        <v>30</v>
      </c>
      <c r="K8" s="57"/>
      <c r="L8" s="57"/>
      <c r="M8" s="57"/>
      <c r="N8" s="5" t="s">
        <v>37</v>
      </c>
      <c r="O8" s="5" t="s">
        <v>36</v>
      </c>
      <c r="P8" s="5" t="s">
        <v>35</v>
      </c>
      <c r="Q8" s="5" t="s">
        <v>34</v>
      </c>
      <c r="R8" s="5" t="s">
        <v>6</v>
      </c>
      <c r="S8" s="25" t="s">
        <v>31</v>
      </c>
      <c r="T8" s="5" t="s">
        <v>32</v>
      </c>
      <c r="U8" s="5" t="s">
        <v>33</v>
      </c>
      <c r="V8" s="5" t="s">
        <v>38</v>
      </c>
      <c r="W8" s="5" t="s">
        <v>39</v>
      </c>
    </row>
    <row r="9" spans="1:23" ht="105.75" customHeight="1" x14ac:dyDescent="0.2">
      <c r="A9" s="1">
        <v>1</v>
      </c>
      <c r="B9" s="24">
        <v>1</v>
      </c>
      <c r="C9" s="60" t="s">
        <v>50</v>
      </c>
      <c r="D9" s="60" t="s">
        <v>51</v>
      </c>
      <c r="E9" s="61" t="s">
        <v>52</v>
      </c>
      <c r="F9" s="62" t="s">
        <v>53</v>
      </c>
      <c r="G9" s="63" t="s">
        <v>44</v>
      </c>
      <c r="H9" s="62" t="s">
        <v>46</v>
      </c>
      <c r="I9" s="62" t="s">
        <v>49</v>
      </c>
      <c r="J9" s="62">
        <v>1</v>
      </c>
      <c r="K9" s="64" t="s">
        <v>54</v>
      </c>
      <c r="L9" s="65">
        <f>3067984.01+2131040.1</f>
        <v>5199024.1099999994</v>
      </c>
      <c r="M9" s="65">
        <f>3067984.01+2131040.1</f>
        <v>5199024.1099999994</v>
      </c>
      <c r="N9" s="3"/>
      <c r="O9" s="3"/>
      <c r="P9" s="3"/>
      <c r="Q9" s="3"/>
      <c r="R9" s="3"/>
      <c r="S9" s="3"/>
      <c r="T9" s="13"/>
      <c r="U9" s="13"/>
      <c r="V9" s="13"/>
      <c r="W9" s="13"/>
    </row>
    <row r="10" spans="1:23" ht="114" customHeight="1" x14ac:dyDescent="0.2">
      <c r="A10" s="1">
        <v>2</v>
      </c>
      <c r="B10" s="24">
        <v>1</v>
      </c>
      <c r="C10" s="60" t="s">
        <v>50</v>
      </c>
      <c r="D10" s="60" t="s">
        <v>51</v>
      </c>
      <c r="E10" s="61" t="s">
        <v>55</v>
      </c>
      <c r="F10" s="62" t="s">
        <v>53</v>
      </c>
      <c r="G10" s="63" t="s">
        <v>44</v>
      </c>
      <c r="H10" s="62" t="s">
        <v>46</v>
      </c>
      <c r="I10" s="62" t="s">
        <v>49</v>
      </c>
      <c r="J10" s="62">
        <v>1</v>
      </c>
      <c r="K10" s="64" t="s">
        <v>54</v>
      </c>
      <c r="L10" s="65">
        <f>341931.66+241950.02</f>
        <v>583881.67999999993</v>
      </c>
      <c r="M10" s="65">
        <f>341931.66+241950.02</f>
        <v>583881.67999999993</v>
      </c>
      <c r="N10" s="3"/>
      <c r="O10" s="3"/>
      <c r="P10" s="3"/>
      <c r="Q10" s="3"/>
      <c r="R10" s="3"/>
      <c r="S10" s="3"/>
      <c r="T10" s="13"/>
      <c r="U10" s="13"/>
      <c r="V10" s="13"/>
      <c r="W10" s="13"/>
    </row>
    <row r="11" spans="1:23" s="32" customFormat="1" ht="33.75" customHeight="1" x14ac:dyDescent="0.2">
      <c r="A11" s="34"/>
      <c r="B11" s="35"/>
      <c r="C11" s="36"/>
      <c r="D11" s="36"/>
      <c r="E11" s="44" t="s">
        <v>47</v>
      </c>
      <c r="F11" s="37"/>
      <c r="G11" s="37"/>
      <c r="H11" s="37"/>
      <c r="I11" s="38"/>
      <c r="J11" s="39"/>
      <c r="K11" s="40"/>
      <c r="L11" s="41"/>
      <c r="M11" s="43">
        <f>SUM(M9:M10)</f>
        <v>5782905.7899999991</v>
      </c>
      <c r="N11" s="34"/>
      <c r="O11" s="34"/>
      <c r="P11" s="34"/>
      <c r="Q11" s="34"/>
      <c r="R11" s="34"/>
      <c r="S11" s="34"/>
      <c r="T11" s="42"/>
      <c r="U11" s="42"/>
      <c r="V11" s="42"/>
      <c r="W11" s="42"/>
    </row>
    <row r="12" spans="1:23" ht="35.25" customHeight="1" x14ac:dyDescent="0.2">
      <c r="B12" s="28" t="s">
        <v>45</v>
      </c>
      <c r="C12" s="29" t="s">
        <v>48</v>
      </c>
      <c r="D12" s="30"/>
      <c r="E12" s="31"/>
      <c r="F12" s="29"/>
      <c r="G12" s="27"/>
      <c r="H12" s="27"/>
      <c r="I12" s="26"/>
      <c r="J12" s="26"/>
      <c r="K12" s="26"/>
      <c r="L12" s="26"/>
      <c r="M12" s="30"/>
      <c r="N12" s="30"/>
    </row>
    <row r="13" spans="1:23" ht="35.25" customHeight="1" x14ac:dyDescent="0.2"/>
    <row r="14" spans="1:23" ht="45" customHeight="1" x14ac:dyDescent="0.2">
      <c r="A14" s="47" t="s">
        <v>14</v>
      </c>
      <c r="B14" s="48"/>
      <c r="C14" s="49"/>
      <c r="D14" s="50" t="s">
        <v>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2"/>
    </row>
    <row r="15" spans="1:23" ht="43.5" customHeight="1" x14ac:dyDescent="0.2">
      <c r="A15" s="47" t="s">
        <v>17</v>
      </c>
      <c r="B15" s="48"/>
      <c r="C15" s="49"/>
      <c r="D15" s="50" t="s">
        <v>40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23" ht="45" customHeight="1" x14ac:dyDescent="0.2">
      <c r="A16" s="47" t="s">
        <v>18</v>
      </c>
      <c r="B16" s="48"/>
      <c r="C16" s="49"/>
      <c r="D16" s="50" t="s">
        <v>10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2"/>
    </row>
    <row r="17" spans="1:23" ht="36.75" customHeight="1" x14ac:dyDescent="0.2">
      <c r="A17" s="47" t="s">
        <v>15</v>
      </c>
      <c r="B17" s="48"/>
      <c r="C17" s="49"/>
      <c r="D17" s="50" t="s">
        <v>16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2"/>
    </row>
    <row r="18" spans="1:23" ht="36.75" customHeight="1" x14ac:dyDescent="0.2">
      <c r="A18" s="47" t="s">
        <v>41</v>
      </c>
      <c r="B18" s="48"/>
      <c r="C18" s="49"/>
      <c r="D18" s="50" t="s">
        <v>42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2"/>
    </row>
    <row r="19" spans="1:23" ht="183.75" customHeight="1" x14ac:dyDescent="0.2">
      <c r="A19" s="47" t="s">
        <v>19</v>
      </c>
      <c r="B19" s="48"/>
      <c r="C19" s="49"/>
      <c r="D19" s="53" t="s">
        <v>43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5"/>
    </row>
    <row r="20" spans="1:23" x14ac:dyDescent="0.2">
      <c r="C20" s="2"/>
      <c r="D20" s="2"/>
      <c r="E20"/>
      <c r="F20"/>
      <c r="G20"/>
      <c r="H20"/>
    </row>
    <row r="21" spans="1:23" ht="15" x14ac:dyDescent="0.25">
      <c r="B21" s="14"/>
      <c r="C21" s="16"/>
      <c r="D21" s="14"/>
      <c r="E21" s="17"/>
      <c r="F21" s="17"/>
      <c r="G21" s="17"/>
      <c r="H21"/>
    </row>
    <row r="22" spans="1:23" ht="15" x14ac:dyDescent="0.25">
      <c r="B22" s="14"/>
      <c r="C22" s="59"/>
      <c r="D22" s="59"/>
      <c r="E22" s="18" t="s">
        <v>11</v>
      </c>
      <c r="F22" s="17"/>
      <c r="G22" s="17"/>
      <c r="H22"/>
    </row>
    <row r="23" spans="1:23" ht="15" x14ac:dyDescent="0.25">
      <c r="B23" s="14"/>
      <c r="C23" s="16"/>
      <c r="D23" s="19"/>
      <c r="E23" s="17"/>
      <c r="F23" s="17"/>
      <c r="G23" s="17"/>
      <c r="H23"/>
    </row>
    <row r="24" spans="1:23" ht="15" x14ac:dyDescent="0.25">
      <c r="B24" s="14"/>
      <c r="C24" s="16"/>
      <c r="D24" s="19"/>
      <c r="E24" s="17"/>
      <c r="F24" s="17"/>
      <c r="G24" s="17"/>
      <c r="H24"/>
    </row>
    <row r="25" spans="1:23" ht="20.25" x14ac:dyDescent="0.3">
      <c r="B25" s="33" t="s">
        <v>12</v>
      </c>
      <c r="C25" s="16"/>
      <c r="D25" s="20"/>
      <c r="E25" s="17"/>
      <c r="F25" s="17"/>
      <c r="G25" s="17"/>
      <c r="H25"/>
    </row>
    <row r="26" spans="1:23" ht="15" x14ac:dyDescent="0.25">
      <c r="B26" s="14"/>
      <c r="C26" s="14"/>
      <c r="D26" s="14"/>
      <c r="E26" s="15"/>
      <c r="F26" s="15"/>
      <c r="G26" s="15"/>
    </row>
    <row r="27" spans="1:23" ht="15" x14ac:dyDescent="0.25">
      <c r="B27" s="14"/>
      <c r="C27" s="14"/>
      <c r="D27" s="14"/>
      <c r="E27" s="15"/>
      <c r="F27" s="15"/>
      <c r="G27" s="15"/>
    </row>
    <row r="28" spans="1:23" ht="15" x14ac:dyDescent="0.25">
      <c r="B28" s="14"/>
      <c r="C28" s="14"/>
      <c r="D28" s="14"/>
      <c r="E28" s="15"/>
      <c r="F28" s="15"/>
      <c r="G28" s="15"/>
      <c r="H28"/>
    </row>
    <row r="29" spans="1:23" ht="15" x14ac:dyDescent="0.25">
      <c r="B29" s="14"/>
      <c r="C29" s="14"/>
      <c r="D29" s="14"/>
      <c r="E29" s="15"/>
      <c r="F29" s="15"/>
      <c r="G29" s="15"/>
      <c r="H29"/>
    </row>
    <row r="30" spans="1:23" ht="15" x14ac:dyDescent="0.25">
      <c r="B30" s="14"/>
      <c r="C30" s="14"/>
      <c r="D30" s="14"/>
      <c r="E30" s="15"/>
      <c r="F30" s="15"/>
      <c r="G30" s="15"/>
      <c r="H30"/>
    </row>
    <row r="31" spans="1:23" ht="15" x14ac:dyDescent="0.25">
      <c r="B31" s="14"/>
      <c r="C31" s="14"/>
      <c r="D31" s="14"/>
      <c r="E31" s="15"/>
      <c r="F31" s="15"/>
      <c r="G31" s="15"/>
      <c r="H31"/>
    </row>
    <row r="32" spans="1:23" ht="15" x14ac:dyDescent="0.25">
      <c r="B32" s="14"/>
      <c r="C32" s="14"/>
      <c r="D32" s="14"/>
      <c r="E32" s="15"/>
      <c r="F32" s="15"/>
      <c r="G32" s="15"/>
      <c r="H32"/>
    </row>
  </sheetData>
  <mergeCells count="20">
    <mergeCell ref="M7:M8"/>
    <mergeCell ref="N7:W7"/>
    <mergeCell ref="K7:K8"/>
    <mergeCell ref="C22:D22"/>
    <mergeCell ref="D3:I3"/>
    <mergeCell ref="D4:I4"/>
    <mergeCell ref="D5:I5"/>
    <mergeCell ref="A18:C18"/>
    <mergeCell ref="A19:C19"/>
    <mergeCell ref="D18:W18"/>
    <mergeCell ref="D19:W19"/>
    <mergeCell ref="A15:C15"/>
    <mergeCell ref="A14:C14"/>
    <mergeCell ref="A16:C16"/>
    <mergeCell ref="A17:C17"/>
    <mergeCell ref="D14:W14"/>
    <mergeCell ref="D15:W15"/>
    <mergeCell ref="D16:W16"/>
    <mergeCell ref="D17:W17"/>
    <mergeCell ref="L7:L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2019-07-11T12:59:13Z</dcterms:modified>
</cp:coreProperties>
</file>